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3\GESTION\CONFIDENCIALES\OTROS\AJUSTE DE TARIFAS\EXP. N° 00003-2023-CD-DPRC-IC  ENTEL\Pedido de Acceso a Información Pública\"/>
    </mc:Choice>
  </mc:AlternateContent>
  <bookViews>
    <workbookView xWindow="-105" yWindow="-105" windowWidth="19425" windowHeight="10425" activeTab="1"/>
  </bookViews>
  <sheets>
    <sheet name="Portada" sheetId="2" r:id="rId1"/>
    <sheet name="Parámetros" sheetId="5" r:id="rId2"/>
    <sheet name="Propuesta" sheetId="14" r:id="rId3"/>
  </sheets>
  <externalReferences>
    <externalReference r:id="rId4"/>
    <externalReference r:id="rId5"/>
  </externalReferences>
  <definedNames>
    <definedName name="años">Parámetros!#REF!</definedName>
    <definedName name="asig.n1.nom">#REF!</definedName>
    <definedName name="asig.n1.nom.s">#REF!</definedName>
    <definedName name="asig.n1.val">#REF!</definedName>
    <definedName name="asig.n1.val.s">#REF!</definedName>
    <definedName name="asig.n2.nom">#REF!</definedName>
    <definedName name="asig.n2.nom.s">#REF!</definedName>
    <definedName name="asig.n2.val">#REF!</definedName>
    <definedName name="asig.n2.val.s">#REF!</definedName>
    <definedName name="asig.n3.nom">#REF!</definedName>
    <definedName name="asig.n3.nom.s">#REF!</definedName>
    <definedName name="asig.n3.val">#REF!</definedName>
    <definedName name="asig.n3.val.s">#REF!</definedName>
    <definedName name="BBSS.GC.Nom">#REF!</definedName>
    <definedName name="BBSS.Imp.Nom">#REF!</definedName>
    <definedName name="BBSS.Imp.Val">#REF!</definedName>
    <definedName name="BBSS.Item.Nom">#REF!</definedName>
    <definedName name="BBSS.SGC.Nom">#REF!</definedName>
    <definedName name="BBSS.SubGrupo.Nom">#REF!</definedName>
    <definedName name="BD.C.Int.Intercalarios">#REF!</definedName>
    <definedName name="BD.C.Tend.CT.Cap">#REF!</definedName>
    <definedName name="BD.C.Tend_COP">#REF!</definedName>
    <definedName name="BD.C.Tend_COP.CV">#REF!</definedName>
    <definedName name="BD.C.Transito">#REF!</definedName>
    <definedName name="BD.Cost_Op.Año_0">#REF!</definedName>
    <definedName name="BD.costos.inversion.año.0">#REF!</definedName>
    <definedName name="BD.Deprec.Tend">#REF!</definedName>
    <definedName name="BD.Gastos.Tend.AA">#REF!</definedName>
    <definedName name="BD.Gastos.Tend.CV">#REF!</definedName>
    <definedName name="BD.Inv.Tend">#REF!</definedName>
    <definedName name="BD.L.Cat.Costos">#REF!</definedName>
    <definedName name="BD.L.Int.Inter.Meses">#REF!</definedName>
    <definedName name="BD.L.Int.Inter.Nombre">#REF!</definedName>
    <definedName name="BD.L.Int.Inter.Valor">#REF!</definedName>
    <definedName name="BD.L.SubCat">#REF!</definedName>
    <definedName name="BD.primer.año.utilizacion">#REF!</definedName>
    <definedName name="BD.tipo.depreciacion">#REF!</definedName>
    <definedName name="BDC.Act.nom">#REF!</definedName>
    <definedName name="BDC.Capex.iii">#REF!</definedName>
    <definedName name="BDC.Capex.unit">#REF!</definedName>
    <definedName name="BDC.Cat.nom">#REF!</definedName>
    <definedName name="BDC.Index">#REF!</definedName>
    <definedName name="BDC.KL.Cat">#REF!</definedName>
    <definedName name="BDC.KL.Int">#REF!</definedName>
    <definedName name="BDC.KL.SCat">#REF!</definedName>
    <definedName name="BDC.Opex.unit">#REF!</definedName>
    <definedName name="BDC.SCat.nom">#REF!</definedName>
    <definedName name="BDC.tran">#REF!</definedName>
    <definedName name="BDC.VU">#REF!</definedName>
    <definedName name="costos.hh">#REF!</definedName>
    <definedName name="CTLP.Depre.Tot.Año0">#REF!</definedName>
    <definedName name="CTLP.Ele.Total">#REF!</definedName>
    <definedName name="CTLP.Gasto.Tot.Año0">#REF!</definedName>
    <definedName name="CTLP.Inv.Tot.Año0">#REF!</definedName>
    <definedName name="CTLP.Total">#REF!</definedName>
    <definedName name="CTLP.VR.Tot.Año0">#REF!</definedName>
    <definedName name="Dda.abo.con.eop">[1]Demanda!$H$52:$M$52</definedName>
    <definedName name="Dda.abo.pre.eop">[1]Demanda!$H$53:$M$53</definedName>
    <definedName name="Dda.abo.tot.eop">[1]Demanda!$H$51:$M$51</definedName>
    <definedName name="dda.acc.eop">#REF!</definedName>
    <definedName name="dda.atv.eop">#REF!</definedName>
    <definedName name="Dda.conex.alam.eop">[1]Demanda!$H$37:$M$37</definedName>
    <definedName name="Dda.conex.inal.eop">[1]Demanda!$H$38:$M$38</definedName>
    <definedName name="Dda.conex.tot.eop">[1]Demanda!$H$36:$M$36</definedName>
    <definedName name="dda.lin.eop">#REF!</definedName>
    <definedName name="Depre.Inc">#REF!</definedName>
    <definedName name="Depre.Rep">#REF!</definedName>
    <definedName name="Depreciacion_Acelerada">#REF!</definedName>
    <definedName name="Depreciacion_Cero">#REF!</definedName>
    <definedName name="Depreciacion_Geometrica">#REF!</definedName>
    <definedName name="Depreciacion_Lineal">#REF!</definedName>
    <definedName name="Depreciacion_Tot">#REF!</definedName>
    <definedName name="epsilon">0.0000001</definedName>
    <definedName name="EvEle.Compra.Equipos">#REF!</definedName>
    <definedName name="EvEle.Evolucion.Elementos">#REF!</definedName>
    <definedName name="fc.dat">#REF!</definedName>
    <definedName name="fc.min">#REF!</definedName>
    <definedName name="Gast.Gasto.Incremental">#REF!</definedName>
    <definedName name="Gast.Gasto.Reposicion">#REF!</definedName>
    <definedName name="Gast.Gasto.Total">#REF!</definedName>
    <definedName name="Gast.Gasto.Total.Unitario">#REF!</definedName>
    <definedName name="Gast.Tend.Acum.Precio.Costo">#REF!</definedName>
    <definedName name="Gasto_Celdas">#REF!</definedName>
    <definedName name="Gasto_Cero">#REF!</definedName>
    <definedName name="Gasto_Tot">#REF!</definedName>
    <definedName name="hr.sem">Parámetros!$F$17</definedName>
    <definedName name="index.nom">#REF!</definedName>
    <definedName name="index.val">#REF!</definedName>
    <definedName name="Inv.Inversion.Incremental">#REF!</definedName>
    <definedName name="Inv.Inversion.Reposicion">#REF!</definedName>
    <definedName name="Inv.Inversion.Total">#REF!</definedName>
    <definedName name="Inv.Inversion.Unitaria">#REF!</definedName>
    <definedName name="Inv.Tend.acumulada.precio.inv">#REF!</definedName>
    <definedName name="l.agno">Parámetros!$D$25:$D$55</definedName>
    <definedName name="Lista.completa.activos">#REF!</definedName>
    <definedName name="Nombre.activos">#REF!</definedName>
    <definedName name="Nombre.categoria">#REF!</definedName>
    <definedName name="Nombre.subcategoría">#REF!</definedName>
    <definedName name="p.a.eval">Parámetros!$F$20</definedName>
    <definedName name="p.ct.show">Parámetros!$I$23:$J$23</definedName>
    <definedName name="p.erl.min.core.ag">[1]p.red!$I$148</definedName>
    <definedName name="p.mbps.mb.core.ag">[1]p.red!$I$152</definedName>
    <definedName name="RRHH.Asig.Com">#REF!</definedName>
    <definedName name="RRHH.cargo.cod">#REF!</definedName>
    <definedName name="RRHH.cargo.nom">#REF!</definedName>
    <definedName name="RRHH.Costo.Contra">#REF!</definedName>
    <definedName name="RRHH.estamento">#REF!</definedName>
    <definedName name="RRHH.Imp.Nom">#REF!</definedName>
    <definedName name="RRHH.Imp.Val">#REF!</definedName>
    <definedName name="RRHH.L.Asig.Fun">#REF!</definedName>
    <definedName name="RRHH.L.Asig.Serv">#REF!</definedName>
    <definedName name="RRHH.L.Edif">#REF!</definedName>
    <definedName name="RRHH.L.Estam">#REF!</definedName>
    <definedName name="RRHH.P.Ct.Contra">#REF!</definedName>
    <definedName name="RRHH.rem.cargo">#REF!</definedName>
    <definedName name="RRHH.Tasa.Rot">#REF!</definedName>
    <definedName name="sem.mes">Parámetros!$F$18</definedName>
    <definedName name="tax">Parámetros!#REF!</definedName>
    <definedName name="tc.dolar">Parámetros!$F$10</definedName>
    <definedName name="tc.euro">Parámetros!$F$11</definedName>
    <definedName name="TCAP_Cero">#REF!</definedName>
    <definedName name="TCAP_CX">#REF!</definedName>
    <definedName name="TCAP_EB">#REF!</definedName>
    <definedName name="TCAP_Edif">#REF!</definedName>
    <definedName name="TCAP_Nat">#REF!</definedName>
    <definedName name="TCAP_Sist">#REF!</definedName>
    <definedName name="TCAP_Tot">#REF!</definedName>
    <definedName name="TCAP_TX">#REF!</definedName>
    <definedName name="tcc">Parámetros!#REF!</definedName>
    <definedName name="uf">[2]Parámetros!$F$13</definedName>
    <definedName name="USD">tc.dolar</definedName>
    <definedName name="vida.util.activos">#REF!</definedName>
    <definedName name="vida.util.activos.depreciacion">#REF!</definedName>
    <definedName name="Vida_Cero">#REF!</definedName>
    <definedName name="Vida_Nat">#REF!</definedName>
    <definedName name="Vida_Red">#REF!</definedName>
    <definedName name="Vida_Sist">#REF!</definedName>
    <definedName name="Vida_Tot">#REF!</definedName>
    <definedName name="VR0.Rep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5" l="1"/>
</calcChain>
</file>

<file path=xl/sharedStrings.xml><?xml version="1.0" encoding="utf-8"?>
<sst xmlns="http://schemas.openxmlformats.org/spreadsheetml/2006/main" count="116" uniqueCount="83">
  <si>
    <t>Parámetros financieros</t>
  </si>
  <si>
    <t>id</t>
  </si>
  <si>
    <t>Parámetro</t>
  </si>
  <si>
    <t>Valor</t>
  </si>
  <si>
    <t>Tipo de Cambio Dólar</t>
  </si>
  <si>
    <t>tc.dolar</t>
  </si>
  <si>
    <t>Tipo de Cambio Euro</t>
  </si>
  <si>
    <t>tc.euro</t>
  </si>
  <si>
    <t>Razón Dólar/Euro</t>
  </si>
  <si>
    <t>raz.eur.dolar</t>
  </si>
  <si>
    <t>Parámetros</t>
  </si>
  <si>
    <t>Días Año</t>
  </si>
  <si>
    <t>[días]</t>
  </si>
  <si>
    <t>Portada</t>
  </si>
  <si>
    <t>Diagrama de Modelo Tarifario</t>
  </si>
  <si>
    <t>Modelo desarrollado por:</t>
  </si>
  <si>
    <t>Modelo Cargos Tope Prestaciones</t>
  </si>
  <si>
    <t>Tarifa</t>
  </si>
  <si>
    <t>Prestaciones</t>
  </si>
  <si>
    <t>Reactivación por suspensión del servicio</t>
  </si>
  <si>
    <t xml:space="preserve"> [S/.]</t>
  </si>
  <si>
    <t>Reactivación por suspensión temporal del servicio solicitada por el abonado</t>
  </si>
  <si>
    <t>Reactivación por corte</t>
  </si>
  <si>
    <t>Inclusión en directorio telefónico móviles</t>
  </si>
  <si>
    <t>Copia impresa del contrato de abonado</t>
  </si>
  <si>
    <t>Cambio de número a solicitud de abonado</t>
  </si>
  <si>
    <t>Cambio de titularidad del servicio</t>
  </si>
  <si>
    <t>Cambio de nombre</t>
  </si>
  <si>
    <t>Registro de llamadas entrantes</t>
  </si>
  <si>
    <t>Cambio de sitio de block de conexión</t>
  </si>
  <si>
    <t>Información de número telefónico de otro país</t>
  </si>
  <si>
    <t>Exclusión de guía telefónica</t>
  </si>
  <si>
    <t>Casilla de voz</t>
  </si>
  <si>
    <t>Locución a solicitud del abonado</t>
  </si>
  <si>
    <t>Propuesta Tarifaria</t>
  </si>
  <si>
    <t>Facturación detallada: renta mensual</t>
  </si>
  <si>
    <t>Facturación detallada: habilitación</t>
  </si>
  <si>
    <t>Facturación detallada: hoja adicional</t>
  </si>
  <si>
    <t>[hr]</t>
  </si>
  <si>
    <t xml:space="preserve"> [S./]</t>
  </si>
  <si>
    <t>Dias de Facturación</t>
  </si>
  <si>
    <t>Horas laborales semanales</t>
  </si>
  <si>
    <t>hr.sem</t>
  </si>
  <si>
    <t>Semanas promedio por mes</t>
  </si>
  <si>
    <t>[Semanas]</t>
  </si>
  <si>
    <t>sem.mes</t>
  </si>
  <si>
    <t>Traslado de GPON</t>
  </si>
  <si>
    <t>Traslado de LTE/Banda Ancha</t>
  </si>
  <si>
    <t>4.1.</t>
  </si>
  <si>
    <t>4.2.</t>
  </si>
  <si>
    <t>4.3.</t>
  </si>
  <si>
    <t>10.1.1.</t>
  </si>
  <si>
    <t>10.1.2.</t>
  </si>
  <si>
    <t>10.1.3.</t>
  </si>
  <si>
    <t>10.1.4.</t>
  </si>
  <si>
    <t>10.2.</t>
  </si>
  <si>
    <t>10.3.</t>
  </si>
  <si>
    <t>S/. 13.63</t>
  </si>
  <si>
    <t>S/. 10.92</t>
  </si>
  <si>
    <t>S/. 17.44</t>
  </si>
  <si>
    <t>S/. 22.60</t>
  </si>
  <si>
    <t>S/. 6.50</t>
  </si>
  <si>
    <t>S/. 0.25</t>
  </si>
  <si>
    <t>S/. 19.87</t>
  </si>
  <si>
    <t>S/. 9.20</t>
  </si>
  <si>
    <t>S/. 17.07</t>
  </si>
  <si>
    <t>S/. 19.47</t>
  </si>
  <si>
    <t>S/. 10.65</t>
  </si>
  <si>
    <t>Traslado de Fibra Óptica de 0 a 200mt.</t>
  </si>
  <si>
    <t>S/. 2,801.11</t>
  </si>
  <si>
    <t>Traslado de Fibra Óptica de 200 a 400mt.</t>
  </si>
  <si>
    <t>S/. 3,651.11</t>
  </si>
  <si>
    <t>Traslado de Fibra Óptica de 400 a 600mt.</t>
  </si>
  <si>
    <t>S/. 5,351.11</t>
  </si>
  <si>
    <t>Traslado de Fibra Óptica de 600 a1000mt.</t>
  </si>
  <si>
    <t>S/. 9,601.11</t>
  </si>
  <si>
    <t>S/. 201.05</t>
  </si>
  <si>
    <t>S/. 18.67</t>
  </si>
  <si>
    <t>S/. 21.02</t>
  </si>
  <si>
    <t>Bloquelo de llamadas</t>
  </si>
  <si>
    <t>S/. 22.59</t>
  </si>
  <si>
    <t>S/. 19.98</t>
  </si>
  <si>
    <t>S/. 18.84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</si>
</sst>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 * #,##0_ ;_ * \-#,##0_ ;_ * &quot;-&quot;_ ;_ @_ "/>
    <numFmt numFmtId="165" formatCode="#,##0_);[Red]\-#,##0_);0_);@_)"/>
    <numFmt numFmtId="166" formatCode="_-\ &quot;US$&quot;* #,##0_-;[Red]\-&quot;US$&quot;* #,##0_-;_-* &quot;-&quot;??\ &quot;&quot;_-;_-@_-"/>
    <numFmt numFmtId="167" formatCode="#,##0.0_);[Red]\-#,##0.0_);0.0_);@_)"/>
    <numFmt numFmtId="168" formatCode="#,##0.00_);[Red]\-#,##0.00_);0.00_);@_)"/>
    <numFmt numFmtId="169" formatCode="_-\ &quot;M$&quot;* #,##0_-;[Red]\-&quot;M$&quot;* #,##0_-;_-* &quot;-&quot;??\ &quot;&quot;_-;_-@_-"/>
    <numFmt numFmtId="170" formatCode="_-\ &quot;$&quot;\ #,##0.00_-;[Red]\-#,##0.00_-;_-* &quot;-&quot;??\ &quot;&quot;_-;_-@_-"/>
    <numFmt numFmtId="171" formatCode="#,##0%;[Red]\-#,##0%;0%;@_)"/>
    <numFmt numFmtId="172" formatCode="#,##0.00%;[Red]\-#,##0.00%;0.00%;@_)"/>
    <numFmt numFmtId="173" formatCode="_-\ &quot;M$&quot;* #,##0.00_-;[Red]\-\ &quot;M$&quot;* #,##0.00_-;_-* &quot;-&quot;??\ &quot;&quot;_-;_-@_-"/>
    <numFmt numFmtId="174" formatCode="_-&quot;M$&quot;* #,###;[Red]\-&quot;M$&quot;* #,###;_-* &quot;-&quot;??\ &quot;&quot;_-;_-@_-"/>
    <numFmt numFmtId="175" formatCode="_-\ &quot;$&quot;* #,##0_-;[Red]\-* #,##0_-;_-* &quot;-&quot;??\ &quot;&quot;_-;_-@_-"/>
    <numFmt numFmtId="176" formatCode="_(* #,##0.00_);_(* \(#,##0.00\);_(* &quot;-&quot;??_);_(@_)"/>
    <numFmt numFmtId="177" formatCode="[$USD]\ #,##0;[Red]\-[$USD]\ #,##0"/>
    <numFmt numFmtId="178" formatCode="#,##0.00\ [$¢-450];[Red]\-#,##0.00\ [$¢-450]"/>
    <numFmt numFmtId="179" formatCode="_-\ &quot;S/.&quot;* #,##0_-;[Red]\-&quot;S/.&quot;* #,##0_-;_-* &quot;-&quot;??\ &quot;&quot;_-;_-@_-"/>
    <numFmt numFmtId="180" formatCode="_-\ &quot;S/.&quot;* #,##0.00_-;[Red]\-&quot;S/.&quot;* #,##0.00_-;_-* &quot;-&quot;??\ &quot;&quot;_-;_-@_-"/>
  </numFmts>
  <fonts count="28" x14ac:knownFonts="1">
    <font>
      <sz val="11"/>
      <color theme="1"/>
      <name val="Calibri"/>
      <family val="2"/>
      <scheme val="minor"/>
    </font>
    <font>
      <b/>
      <sz val="22"/>
      <color theme="3"/>
      <name val="Tahoma"/>
      <family val="2"/>
    </font>
    <font>
      <b/>
      <sz val="16"/>
      <color theme="3"/>
      <name val="Tahoma"/>
      <family val="2"/>
    </font>
    <font>
      <sz val="14"/>
      <color theme="3"/>
      <name val="Tahoma"/>
      <family val="2"/>
    </font>
    <font>
      <b/>
      <sz val="16"/>
      <color theme="3" tint="-0.24994659260841701"/>
      <name val="Tahoma"/>
      <family val="2"/>
    </font>
    <font>
      <b/>
      <sz val="10"/>
      <color indexed="15"/>
      <name val="Tahoma"/>
      <family val="2"/>
    </font>
    <font>
      <sz val="10"/>
      <color theme="2"/>
      <name val="Calibri"/>
      <family val="2"/>
      <scheme val="minor"/>
    </font>
    <font>
      <b/>
      <sz val="10"/>
      <color theme="2"/>
      <name val="Calibri"/>
      <family val="2"/>
      <scheme val="minor"/>
    </font>
    <font>
      <i/>
      <sz val="9"/>
      <color theme="4" tint="-0.2499465926084170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3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9"/>
      <name val="Calibri"/>
      <family val="2"/>
    </font>
    <font>
      <i/>
      <sz val="10"/>
      <color theme="6" tint="-0.499984740745262"/>
      <name val="Calibri"/>
      <family val="2"/>
      <scheme val="minor"/>
    </font>
    <font>
      <sz val="10"/>
      <color theme="4" tint="-0.24994659260841701"/>
      <name val="Calibri"/>
      <family val="2"/>
      <scheme val="minor"/>
    </font>
    <font>
      <sz val="10"/>
      <name val="Times New Roman"/>
      <family val="1"/>
    </font>
    <font>
      <b/>
      <sz val="12"/>
      <color theme="3"/>
      <name val="Tahoma"/>
      <family val="2"/>
    </font>
    <font>
      <i/>
      <sz val="10"/>
      <color theme="6"/>
      <name val="Calibri"/>
      <family val="2"/>
      <scheme val="minor"/>
    </font>
    <font>
      <b/>
      <sz val="10"/>
      <color theme="3"/>
      <name val="Tahoma"/>
      <family val="2"/>
    </font>
    <font>
      <sz val="10"/>
      <name val="Tahoma"/>
      <family val="2"/>
    </font>
    <font>
      <sz val="10"/>
      <color theme="3"/>
      <name val="Tahoma"/>
      <family val="2"/>
    </font>
    <font>
      <sz val="10"/>
      <color theme="2" tint="-9.9948118533890809E-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dashed">
        <color theme="3"/>
      </left>
      <right style="dashed">
        <color theme="3"/>
      </right>
      <top style="dashed">
        <color theme="3"/>
      </top>
      <bottom style="dashed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theme="3" tint="0.59996337778862885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</borders>
  <cellStyleXfs count="71">
    <xf numFmtId="0" fontId="0" fillId="0" borderId="0"/>
    <xf numFmtId="0" fontId="1" fillId="0" borderId="0">
      <protection locked="0"/>
    </xf>
    <xf numFmtId="0" fontId="4" fillId="0" borderId="1">
      <protection locked="0"/>
    </xf>
    <xf numFmtId="0" fontId="6" fillId="2" borderId="2">
      <alignment horizontal="center" vertical="center" wrapText="1"/>
    </xf>
    <xf numFmtId="0" fontId="7" fillId="2" borderId="2">
      <alignment horizontal="center" vertical="center" wrapText="1"/>
    </xf>
    <xf numFmtId="165" fontId="8" fillId="0" borderId="3"/>
    <xf numFmtId="165" fontId="9" fillId="0" borderId="4"/>
    <xf numFmtId="165" fontId="9" fillId="0" borderId="2"/>
    <xf numFmtId="0" fontId="11" fillId="0" borderId="5">
      <protection locked="0"/>
    </xf>
    <xf numFmtId="165" fontId="9" fillId="3" borderId="6">
      <protection locked="0"/>
    </xf>
    <xf numFmtId="166" fontId="9" fillId="0" borderId="2"/>
    <xf numFmtId="0" fontId="9" fillId="0" borderId="7"/>
    <xf numFmtId="0" fontId="7" fillId="2" borderId="2">
      <alignment horizontal="left" vertical="center"/>
    </xf>
    <xf numFmtId="165" fontId="9" fillId="4" borderId="4">
      <protection locked="0"/>
    </xf>
    <xf numFmtId="165" fontId="9" fillId="5" borderId="6">
      <protection locked="0"/>
    </xf>
    <xf numFmtId="0" fontId="15" fillId="0" borderId="0">
      <alignment horizontal="right"/>
      <protection locked="0"/>
    </xf>
    <xf numFmtId="169" fontId="9" fillId="0" borderId="2"/>
    <xf numFmtId="165" fontId="8" fillId="0" borderId="3">
      <alignment horizontal="center"/>
    </xf>
    <xf numFmtId="0" fontId="16" fillId="0" borderId="0"/>
    <xf numFmtId="0" fontId="17" fillId="0" borderId="0"/>
    <xf numFmtId="170" fontId="9" fillId="3" borderId="6">
      <protection locked="0"/>
    </xf>
    <xf numFmtId="168" fontId="9" fillId="0" borderId="2"/>
    <xf numFmtId="171" fontId="9" fillId="0" borderId="2"/>
    <xf numFmtId="0" fontId="19" fillId="0" borderId="8">
      <protection locked="0"/>
    </xf>
    <xf numFmtId="164" fontId="12" fillId="0" borderId="0" applyFont="0" applyFill="0" applyBorder="0" applyAlignment="0" applyProtection="0"/>
    <xf numFmtId="0" fontId="16" fillId="0" borderId="7"/>
    <xf numFmtId="165" fontId="9" fillId="6" borderId="2"/>
    <xf numFmtId="165" fontId="9" fillId="7" borderId="4"/>
    <xf numFmtId="173" fontId="9" fillId="3" borderId="6">
      <protection locked="0"/>
    </xf>
    <xf numFmtId="168" fontId="9" fillId="6" borderId="2"/>
    <xf numFmtId="0" fontId="8" fillId="0" borderId="0"/>
    <xf numFmtId="170" fontId="9" fillId="7" borderId="4"/>
    <xf numFmtId="172" fontId="9" fillId="6" borderId="2"/>
    <xf numFmtId="174" fontId="9" fillId="7" borderId="4"/>
    <xf numFmtId="168" fontId="20" fillId="0" borderId="0"/>
    <xf numFmtId="165" fontId="20" fillId="0" borderId="0"/>
    <xf numFmtId="175" fontId="9" fillId="0" borderId="2"/>
    <xf numFmtId="172" fontId="9" fillId="3" borderId="6">
      <protection locked="0"/>
    </xf>
    <xf numFmtId="175" fontId="9" fillId="3" borderId="6">
      <protection locked="0"/>
    </xf>
    <xf numFmtId="169" fontId="9" fillId="6" borderId="2"/>
    <xf numFmtId="0" fontId="9" fillId="0" borderId="4"/>
    <xf numFmtId="171" fontId="9" fillId="0" borderId="3"/>
    <xf numFmtId="0" fontId="14" fillId="7" borderId="0">
      <alignment horizontal="left"/>
      <protection locked="0"/>
    </xf>
    <xf numFmtId="171" fontId="9" fillId="3" borderId="6">
      <protection locked="0"/>
    </xf>
    <xf numFmtId="172" fontId="9" fillId="0" borderId="3"/>
    <xf numFmtId="166" fontId="9" fillId="3" borderId="6">
      <protection locked="0"/>
    </xf>
    <xf numFmtId="166" fontId="9" fillId="6" borderId="2"/>
    <xf numFmtId="165" fontId="9" fillId="0" borderId="3"/>
    <xf numFmtId="0" fontId="9" fillId="7" borderId="0">
      <alignment horizontal="left"/>
      <protection locked="0"/>
    </xf>
    <xf numFmtId="0" fontId="21" fillId="0" borderId="9">
      <protection locked="0"/>
    </xf>
    <xf numFmtId="166" fontId="9" fillId="7" borderId="4"/>
    <xf numFmtId="176" fontId="12" fillId="0" borderId="0" applyFont="0" applyFill="0" applyBorder="0" applyAlignment="0" applyProtection="0"/>
    <xf numFmtId="168" fontId="9" fillId="3" borderId="6">
      <protection locked="0"/>
    </xf>
    <xf numFmtId="172" fontId="9" fillId="0" borderId="2"/>
    <xf numFmtId="166" fontId="9" fillId="0" borderId="2"/>
    <xf numFmtId="165" fontId="24" fillId="0" borderId="4"/>
    <xf numFmtId="165" fontId="8" fillId="0" borderId="3"/>
    <xf numFmtId="172" fontId="9" fillId="4" borderId="4">
      <protection locked="0"/>
    </xf>
    <xf numFmtId="177" fontId="12" fillId="0" borderId="0"/>
    <xf numFmtId="177" fontId="25" fillId="0" borderId="10" applyNumberFormat="0" applyFill="0" applyAlignment="0" applyProtection="0"/>
    <xf numFmtId="177" fontId="12" fillId="0" borderId="0"/>
    <xf numFmtId="177" fontId="26" fillId="8" borderId="0" applyNumberFormat="0" applyBorder="0" applyAlignment="0" applyProtection="0"/>
    <xf numFmtId="177" fontId="12" fillId="9" borderId="0" applyNumberFormat="0" applyBorder="0" applyAlignment="0" applyProtection="0"/>
    <xf numFmtId="177" fontId="13" fillId="0" borderId="0"/>
    <xf numFmtId="178" fontId="26" fillId="8" borderId="0" applyNumberFormat="0" applyBorder="0" applyAlignment="0" applyProtection="0"/>
    <xf numFmtId="178" fontId="12" fillId="9" borderId="0" applyNumberFormat="0" applyBorder="0" applyAlignment="0" applyProtection="0"/>
    <xf numFmtId="0" fontId="13" fillId="0" borderId="0"/>
    <xf numFmtId="179" fontId="9" fillId="7" borderId="12"/>
    <xf numFmtId="180" fontId="9" fillId="7" borderId="12"/>
    <xf numFmtId="180" fontId="9" fillId="6" borderId="2"/>
    <xf numFmtId="180" fontId="9" fillId="0" borderId="2"/>
  </cellStyleXfs>
  <cellXfs count="30">
    <xf numFmtId="0" fontId="0" fillId="0" borderId="0" xfId="0"/>
    <xf numFmtId="0" fontId="2" fillId="0" borderId="0" xfId="1" applyFont="1" applyProtection="1"/>
    <xf numFmtId="0" fontId="3" fillId="0" borderId="0" xfId="1" applyFont="1">
      <protection locked="0"/>
    </xf>
    <xf numFmtId="0" fontId="4" fillId="0" borderId="1" xfId="2">
      <protection locked="0"/>
    </xf>
    <xf numFmtId="0" fontId="5" fillId="0" borderId="1" xfId="2" applyFont="1">
      <protection locked="0"/>
    </xf>
    <xf numFmtId="0" fontId="6" fillId="2" borderId="2" xfId="3">
      <alignment horizontal="center" vertical="center" wrapText="1"/>
    </xf>
    <xf numFmtId="0" fontId="6" fillId="2" borderId="2" xfId="3" applyAlignment="1">
      <alignment horizontal="left" vertical="center"/>
    </xf>
    <xf numFmtId="165" fontId="9" fillId="0" borderId="4" xfId="6"/>
    <xf numFmtId="0" fontId="10" fillId="0" borderId="0" xfId="0" applyFont="1"/>
    <xf numFmtId="0" fontId="10" fillId="0" borderId="0" xfId="0" applyFont="1" applyAlignment="1">
      <alignment horizontal="right"/>
    </xf>
    <xf numFmtId="0" fontId="9" fillId="0" borderId="7" xfId="11"/>
    <xf numFmtId="0" fontId="6" fillId="2" borderId="2" xfId="3" applyAlignment="1">
      <alignment horizontal="center" vertical="center"/>
    </xf>
    <xf numFmtId="165" fontId="8" fillId="0" borderId="3" xfId="17">
      <alignment horizontal="center"/>
    </xf>
    <xf numFmtId="0" fontId="16" fillId="0" borderId="0" xfId="18"/>
    <xf numFmtId="0" fontId="17" fillId="0" borderId="0" xfId="19"/>
    <xf numFmtId="0" fontId="18" fillId="0" borderId="0" xfId="0" applyFont="1"/>
    <xf numFmtId="165" fontId="9" fillId="3" borderId="6" xfId="9">
      <protection locked="0"/>
    </xf>
    <xf numFmtId="0" fontId="22" fillId="0" borderId="0" xfId="0" applyFont="1"/>
    <xf numFmtId="0" fontId="23" fillId="0" borderId="0" xfId="1" applyFont="1">
      <protection locked="0"/>
    </xf>
    <xf numFmtId="164" fontId="10" fillId="0" borderId="0" xfId="24" applyFont="1"/>
    <xf numFmtId="177" fontId="0" fillId="0" borderId="0" xfId="58" applyFont="1"/>
    <xf numFmtId="167" fontId="9" fillId="3" borderId="6" xfId="9" applyNumberFormat="1">
      <protection locked="0"/>
    </xf>
    <xf numFmtId="180" fontId="9" fillId="10" borderId="11" xfId="69" applyFill="1" applyBorder="1"/>
    <xf numFmtId="168" fontId="9" fillId="0" borderId="13" xfId="21" applyBorder="1"/>
    <xf numFmtId="177" fontId="0" fillId="0" borderId="0" xfId="58" applyFont="1" applyAlignment="1">
      <alignment horizontal="center"/>
    </xf>
    <xf numFmtId="0" fontId="5" fillId="0" borderId="1" xfId="2" applyFont="1" applyAlignment="1">
      <alignment horizontal="center"/>
      <protection locked="0"/>
    </xf>
    <xf numFmtId="0" fontId="0" fillId="0" borderId="0" xfId="0" applyAlignment="1">
      <alignment horizontal="center"/>
    </xf>
    <xf numFmtId="0" fontId="6" fillId="2" borderId="2" xfId="3" applyAlignment="1">
      <alignment horizontal="center" vertical="center" wrapText="1"/>
    </xf>
    <xf numFmtId="180" fontId="9" fillId="7" borderId="12" xfId="68" applyAlignment="1">
      <alignment horizontal="center"/>
    </xf>
    <xf numFmtId="0" fontId="9" fillId="0" borderId="7" xfId="11" applyAlignment="1">
      <alignment horizontal="center"/>
    </xf>
  </cellXfs>
  <cellStyles count="71">
    <cellStyle name="% 4" xfId="63"/>
    <cellStyle name="[Unidad]" xfId="15"/>
    <cellStyle name="20% - Accent1" xfId="65"/>
    <cellStyle name="20% - Énfasis1 2" xfId="62"/>
    <cellStyle name="Accent1" xfId="64"/>
    <cellStyle name="Calc Ent" xfId="47"/>
    <cellStyle name="Calc Ent %" xfId="41"/>
    <cellStyle name="Calc Ent 2 %" xfId="44"/>
    <cellStyle name="Chequeo" xfId="35"/>
    <cellStyle name="Chequeo 2" xfId="34"/>
    <cellStyle name="Dt Ent" xfId="13"/>
    <cellStyle name="Dt Ent 2 %" xfId="57"/>
    <cellStyle name="Énfasis1 2" xfId="61"/>
    <cellStyle name="ID" xfId="30"/>
    <cellStyle name="Linea Fin" xfId="11"/>
    <cellStyle name="Linea Fin 2" xfId="25"/>
    <cellStyle name="Millares [0]" xfId="24" builtinId="6"/>
    <cellStyle name="Millares 2" xfId="51"/>
    <cellStyle name="Nombre" xfId="18"/>
    <cellStyle name="Normal" xfId="0" builtinId="0"/>
    <cellStyle name="Normal 11" xfId="60"/>
    <cellStyle name="Normal 2" xfId="58"/>
    <cellStyle name="Normal 2 6" xfId="66"/>
    <cellStyle name="Nota" xfId="19"/>
    <cellStyle name="Num Tabla" xfId="7"/>
    <cellStyle name="Num Tabla $" xfId="36"/>
    <cellStyle name="Num Tabla $US" xfId="54"/>
    <cellStyle name="Num Tabla %" xfId="22"/>
    <cellStyle name="Num Tabla 2" xfId="21"/>
    <cellStyle name="Num Tabla 2 %" xfId="53"/>
    <cellStyle name="Num Tabla M$" xfId="16"/>
    <cellStyle name="Num Tabla Sol2" xfId="70"/>
    <cellStyle name="Num Tabla US$" xfId="10"/>
    <cellStyle name="NumT Enl Sol2" xfId="69"/>
    <cellStyle name="NumT Enl US$" xfId="46"/>
    <cellStyle name="NumT Enla $M" xfId="39"/>
    <cellStyle name="NumT Enlace" xfId="26"/>
    <cellStyle name="NumT Enlace 2" xfId="29"/>
    <cellStyle name="NumT Enlace 2 %" xfId="32"/>
    <cellStyle name="Para Ent" xfId="9"/>
    <cellStyle name="Para Ent $" xfId="38"/>
    <cellStyle name="Para Ent %" xfId="43"/>
    <cellStyle name="Para Ent 2" xfId="52"/>
    <cellStyle name="Para Ent 2 $" xfId="20"/>
    <cellStyle name="Para Ent 2 %" xfId="37"/>
    <cellStyle name="Para Ent 2 M$" xfId="28"/>
    <cellStyle name="Para Ent Lista" xfId="14"/>
    <cellStyle name="Para Ent US$" xfId="45"/>
    <cellStyle name="Res Parcial" xfId="27"/>
    <cellStyle name="Res Parcial 2 $" xfId="31"/>
    <cellStyle name="Res Parcial M$" xfId="33"/>
    <cellStyle name="Res Parcial Sol" xfId="67"/>
    <cellStyle name="Res Parcial Sol2" xfId="68"/>
    <cellStyle name="Res Parcial US$" xfId="50"/>
    <cellStyle name="Tabla ID" xfId="56"/>
    <cellStyle name="Tbl Cabecera" xfId="4"/>
    <cellStyle name="Tbl Cabecera 2" xfId="12"/>
    <cellStyle name="Tbl Col Prin" xfId="6"/>
    <cellStyle name="Tbl Col Prin Tx" xfId="40"/>
    <cellStyle name="Tbl Col Sec" xfId="55"/>
    <cellStyle name="Tbl ID" xfId="5"/>
    <cellStyle name="Tbl ID 2" xfId="17"/>
    <cellStyle name="Tbl sin Negrita" xfId="3"/>
    <cellStyle name="Tex Color" xfId="48"/>
    <cellStyle name="Tex Color N" xfId="42"/>
    <cellStyle name="Título 1 4" xfId="59"/>
    <cellStyle name="Titulo Cabecera" xfId="1"/>
    <cellStyle name="Titulo1" xfId="2"/>
    <cellStyle name="Titulo2" xfId="8"/>
    <cellStyle name="Titulo3" xfId="23"/>
    <cellStyle name="Titulo4" xfId="49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345917</xdr:colOff>
      <xdr:row>12</xdr:row>
      <xdr:rowOff>85604</xdr:rowOff>
    </xdr:from>
    <xdr:to>
      <xdr:col>9</xdr:col>
      <xdr:colOff>243782</xdr:colOff>
      <xdr:row>16</xdr:row>
      <xdr:rowOff>59837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4AA195BB-2870-4B3A-A0E9-F48FCFEF01A5}"/>
            </a:ext>
          </a:extLst>
        </xdr:cNvPr>
        <xdr:cNvSpPr/>
      </xdr:nvSpPr>
      <xdr:spPr>
        <a:xfrm>
          <a:off x="5518552" y="2461251"/>
          <a:ext cx="1475654" cy="69141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Prestaciones</a:t>
          </a:r>
          <a:endParaRPr lang="es-CL">
            <a:effectLst/>
          </a:endParaRPr>
        </a:p>
      </xdr:txBody>
    </xdr:sp>
    <xdr:clientData/>
  </xdr:twoCellAnchor>
  <xdr:twoCellAnchor>
    <xdr:from>
      <xdr:col>2</xdr:col>
      <xdr:colOff>86742</xdr:colOff>
      <xdr:row>15</xdr:row>
      <xdr:rowOff>54380</xdr:rowOff>
    </xdr:from>
    <xdr:to>
      <xdr:col>3</xdr:col>
      <xdr:colOff>541657</xdr:colOff>
      <xdr:row>19</xdr:row>
      <xdr:rowOff>27487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89232F4C-CBED-47DE-A2E9-836F0904DFE5}"/>
            </a:ext>
          </a:extLst>
        </xdr:cNvPr>
        <xdr:cNvSpPr/>
      </xdr:nvSpPr>
      <xdr:spPr>
        <a:xfrm>
          <a:off x="589662" y="3003320"/>
          <a:ext cx="1201675" cy="7046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Parámetros del Modelo</a:t>
          </a:r>
          <a:endParaRPr lang="es-CL">
            <a:effectLst/>
          </a:endParaRPr>
        </a:p>
      </xdr:txBody>
    </xdr:sp>
    <xdr:clientData/>
  </xdr:twoCellAnchor>
  <xdr:twoCellAnchor>
    <xdr:from>
      <xdr:col>4</xdr:col>
      <xdr:colOff>82106</xdr:colOff>
      <xdr:row>8</xdr:row>
      <xdr:rowOff>175251</xdr:rowOff>
    </xdr:from>
    <xdr:to>
      <xdr:col>5</xdr:col>
      <xdr:colOff>537022</xdr:colOff>
      <xdr:row>12</xdr:row>
      <xdr:rowOff>148358</xdr:rowOff>
    </xdr:to>
    <xdr:sp macro="" textlink="">
      <xdr:nvSpPr>
        <xdr:cNvPr id="11" name="Rectángulo: esquinas redondeadas 10">
          <a:extLst>
            <a:ext uri="{FF2B5EF4-FFF2-40B4-BE49-F238E27FC236}">
              <a16:creationId xmlns:a16="http://schemas.microsoft.com/office/drawing/2014/main" id="{5C6DEDEE-7453-481F-B516-ADD234B0B22B}"/>
            </a:ext>
          </a:extLst>
        </xdr:cNvPr>
        <xdr:cNvSpPr/>
      </xdr:nvSpPr>
      <xdr:spPr>
        <a:xfrm>
          <a:off x="2078546" y="1844031"/>
          <a:ext cx="1201676" cy="7046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Demanda</a:t>
          </a:r>
          <a:endParaRPr lang="es-CL">
            <a:effectLst/>
          </a:endParaRPr>
        </a:p>
      </xdr:txBody>
    </xdr:sp>
    <xdr:clientData/>
  </xdr:twoCellAnchor>
  <xdr:twoCellAnchor>
    <xdr:from>
      <xdr:col>7</xdr:col>
      <xdr:colOff>352309</xdr:colOff>
      <xdr:row>19</xdr:row>
      <xdr:rowOff>174924</xdr:rowOff>
    </xdr:from>
    <xdr:to>
      <xdr:col>9</xdr:col>
      <xdr:colOff>250173</xdr:colOff>
      <xdr:row>23</xdr:row>
      <xdr:rowOff>149159</xdr:rowOff>
    </xdr:to>
    <xdr:sp macro="" textlink="">
      <xdr:nvSpPr>
        <xdr:cNvPr id="12" name="Rectángulo: esquinas redondeadas 11">
          <a:extLst>
            <a:ext uri="{FF2B5EF4-FFF2-40B4-BE49-F238E27FC236}">
              <a16:creationId xmlns:a16="http://schemas.microsoft.com/office/drawing/2014/main" id="{D3369DF1-3F89-4803-8ADD-B4D2D0C267DB}"/>
            </a:ext>
          </a:extLst>
        </xdr:cNvPr>
        <xdr:cNvSpPr/>
      </xdr:nvSpPr>
      <xdr:spPr>
        <a:xfrm>
          <a:off x="5524944" y="3805630"/>
          <a:ext cx="1475653" cy="691411"/>
        </a:xfrm>
        <a:prstGeom prst="round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Costos</a:t>
          </a:r>
          <a:endParaRPr lang="es-CL">
            <a:effectLst/>
          </a:endParaRPr>
        </a:p>
      </xdr:txBody>
    </xdr:sp>
    <xdr:clientData/>
  </xdr:twoCellAnchor>
  <xdr:twoCellAnchor>
    <xdr:from>
      <xdr:col>11</xdr:col>
      <xdr:colOff>110749</xdr:colOff>
      <xdr:row>12</xdr:row>
      <xdr:rowOff>85605</xdr:rowOff>
    </xdr:from>
    <xdr:to>
      <xdr:col>13</xdr:col>
      <xdr:colOff>8616</xdr:colOff>
      <xdr:row>16</xdr:row>
      <xdr:rowOff>54889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FE8DB7FF-E062-438F-9D60-391CD3C049AE}"/>
            </a:ext>
          </a:extLst>
        </xdr:cNvPr>
        <xdr:cNvSpPr/>
      </xdr:nvSpPr>
      <xdr:spPr>
        <a:xfrm>
          <a:off x="8438961" y="2461252"/>
          <a:ext cx="1475655" cy="686461"/>
        </a:xfrm>
        <a:prstGeom prst="roundRect">
          <a:avLst/>
        </a:prstGeom>
        <a:solidFill>
          <a:schemeClr val="tx2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Propuesta Tarifaria</a:t>
          </a:r>
          <a:endParaRPr lang="es-CL">
            <a:effectLst/>
          </a:endParaRPr>
        </a:p>
      </xdr:txBody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13</xdr:row>
      <xdr:rowOff>121920</xdr:rowOff>
    </xdr:to>
    <xdr:sp macro="" textlink="">
      <xdr:nvSpPr>
        <xdr:cNvPr id="19" name="AutoShape 1" descr="Logo de la CRC">
          <a:extLst>
            <a:ext uri="{FF2B5EF4-FFF2-40B4-BE49-F238E27FC236}">
              <a16:creationId xmlns:a16="http://schemas.microsoft.com/office/drawing/2014/main" id="{1CE7DBEB-815E-41A7-8058-F8BA3FED8BC3}"/>
            </a:ext>
          </a:extLst>
        </xdr:cNvPr>
        <xdr:cNvSpPr>
          <a:spLocks noChangeAspect="1" noChangeArrowheads="1"/>
        </xdr:cNvSpPr>
      </xdr:nvSpPr>
      <xdr:spPr bwMode="auto">
        <a:xfrm>
          <a:off x="1088136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541657</xdr:colOff>
      <xdr:row>12</xdr:row>
      <xdr:rowOff>148358</xdr:rowOff>
    </xdr:from>
    <xdr:to>
      <xdr:col>4</xdr:col>
      <xdr:colOff>704011</xdr:colOff>
      <xdr:row>17</xdr:row>
      <xdr:rowOff>40933</xdr:rowOff>
    </xdr:to>
    <xdr:cxnSp macro="">
      <xdr:nvCxnSpPr>
        <xdr:cNvPr id="22" name="Conector: angular 21">
          <a:extLst>
            <a:ext uri="{FF2B5EF4-FFF2-40B4-BE49-F238E27FC236}">
              <a16:creationId xmlns:a16="http://schemas.microsoft.com/office/drawing/2014/main" id="{FF78A6B1-9FEB-49C7-91FD-EB63A2BF5BDE}"/>
            </a:ext>
          </a:extLst>
        </xdr:cNvPr>
        <xdr:cNvCxnSpPr>
          <a:cxnSpLocks/>
          <a:stCxn id="10" idx="3"/>
          <a:endCxn id="11" idx="2"/>
        </xdr:cNvCxnSpPr>
      </xdr:nvCxnSpPr>
      <xdr:spPr>
        <a:xfrm flipV="1">
          <a:off x="2558716" y="2524005"/>
          <a:ext cx="951248" cy="78904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541657</xdr:colOff>
      <xdr:row>14</xdr:row>
      <xdr:rowOff>72721</xdr:rowOff>
    </xdr:from>
    <xdr:to>
      <xdr:col>7</xdr:col>
      <xdr:colOff>345917</xdr:colOff>
      <xdr:row>17</xdr:row>
      <xdr:rowOff>40933</xdr:rowOff>
    </xdr:to>
    <xdr:cxnSp macro="">
      <xdr:nvCxnSpPr>
        <xdr:cNvPr id="23" name="Conector: angular 22">
          <a:extLst>
            <a:ext uri="{FF2B5EF4-FFF2-40B4-BE49-F238E27FC236}">
              <a16:creationId xmlns:a16="http://schemas.microsoft.com/office/drawing/2014/main" id="{6150979F-8607-4853-958E-DC92F4DF6473}"/>
            </a:ext>
          </a:extLst>
        </xdr:cNvPr>
        <xdr:cNvCxnSpPr>
          <a:cxnSpLocks/>
          <a:stCxn id="10" idx="3"/>
          <a:endCxn id="8" idx="1"/>
        </xdr:cNvCxnSpPr>
      </xdr:nvCxnSpPr>
      <xdr:spPr>
        <a:xfrm flipV="1">
          <a:off x="2558716" y="2806956"/>
          <a:ext cx="2959836" cy="506095"/>
        </a:xfrm>
        <a:prstGeom prst="bentConnector3">
          <a:avLst>
            <a:gd name="adj1" fmla="val 3213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704012</xdr:colOff>
      <xdr:row>12</xdr:row>
      <xdr:rowOff>148357</xdr:rowOff>
    </xdr:from>
    <xdr:to>
      <xdr:col>7</xdr:col>
      <xdr:colOff>352310</xdr:colOff>
      <xdr:row>21</xdr:row>
      <xdr:rowOff>162041</xdr:rowOff>
    </xdr:to>
    <xdr:cxnSp macro="">
      <xdr:nvCxnSpPr>
        <xdr:cNvPr id="33" name="Conector: angular 32">
          <a:extLst>
            <a:ext uri="{FF2B5EF4-FFF2-40B4-BE49-F238E27FC236}">
              <a16:creationId xmlns:a16="http://schemas.microsoft.com/office/drawing/2014/main" id="{1AFAF528-E6A5-4369-A1D3-878EF82881E2}"/>
            </a:ext>
          </a:extLst>
        </xdr:cNvPr>
        <xdr:cNvCxnSpPr>
          <a:cxnSpLocks/>
          <a:stCxn id="11" idx="2"/>
          <a:endCxn id="12" idx="1"/>
        </xdr:cNvCxnSpPr>
      </xdr:nvCxnSpPr>
      <xdr:spPr>
        <a:xfrm rot="16200000" flipH="1">
          <a:off x="3703789" y="2330180"/>
          <a:ext cx="1627331" cy="201498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250173</xdr:colOff>
      <xdr:row>14</xdr:row>
      <xdr:rowOff>70248</xdr:rowOff>
    </xdr:from>
    <xdr:to>
      <xdr:col>11</xdr:col>
      <xdr:colOff>110749</xdr:colOff>
      <xdr:row>21</xdr:row>
      <xdr:rowOff>162042</xdr:rowOff>
    </xdr:to>
    <xdr:cxnSp macro="">
      <xdr:nvCxnSpPr>
        <xdr:cNvPr id="37" name="Conector: angular 36">
          <a:extLst>
            <a:ext uri="{FF2B5EF4-FFF2-40B4-BE49-F238E27FC236}">
              <a16:creationId xmlns:a16="http://schemas.microsoft.com/office/drawing/2014/main" id="{AA40245B-4D0F-4039-A12F-7DB13394DEEE}"/>
            </a:ext>
          </a:extLst>
        </xdr:cNvPr>
        <xdr:cNvCxnSpPr>
          <a:cxnSpLocks/>
          <a:stCxn id="12" idx="3"/>
          <a:endCxn id="16" idx="1"/>
        </xdr:cNvCxnSpPr>
      </xdr:nvCxnSpPr>
      <xdr:spPr>
        <a:xfrm flipV="1">
          <a:off x="7000597" y="2804483"/>
          <a:ext cx="1438364" cy="134685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243782</xdr:colOff>
      <xdr:row>14</xdr:row>
      <xdr:rowOff>70248</xdr:rowOff>
    </xdr:from>
    <xdr:to>
      <xdr:col>11</xdr:col>
      <xdr:colOff>110749</xdr:colOff>
      <xdr:row>14</xdr:row>
      <xdr:rowOff>72721</xdr:rowOff>
    </xdr:to>
    <xdr:cxnSp macro="">
      <xdr:nvCxnSpPr>
        <xdr:cNvPr id="40" name="Conector: angular 39">
          <a:extLst>
            <a:ext uri="{FF2B5EF4-FFF2-40B4-BE49-F238E27FC236}">
              <a16:creationId xmlns:a16="http://schemas.microsoft.com/office/drawing/2014/main" id="{3ABA8F1F-7D7D-4769-AF19-297CB4CA3402}"/>
            </a:ext>
          </a:extLst>
        </xdr:cNvPr>
        <xdr:cNvCxnSpPr>
          <a:cxnSpLocks/>
          <a:stCxn id="8" idx="3"/>
          <a:endCxn id="16" idx="1"/>
        </xdr:cNvCxnSpPr>
      </xdr:nvCxnSpPr>
      <xdr:spPr>
        <a:xfrm flipV="1">
          <a:off x="6994206" y="2804483"/>
          <a:ext cx="1444755" cy="247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704010</xdr:colOff>
      <xdr:row>8</xdr:row>
      <xdr:rowOff>175252</xdr:rowOff>
    </xdr:from>
    <xdr:to>
      <xdr:col>12</xdr:col>
      <xdr:colOff>59682</xdr:colOff>
      <xdr:row>12</xdr:row>
      <xdr:rowOff>85606</xdr:rowOff>
    </xdr:to>
    <xdr:cxnSp macro="">
      <xdr:nvCxnSpPr>
        <xdr:cNvPr id="42" name="Conector: angular 41">
          <a:extLst>
            <a:ext uri="{FF2B5EF4-FFF2-40B4-BE49-F238E27FC236}">
              <a16:creationId xmlns:a16="http://schemas.microsoft.com/office/drawing/2014/main" id="{0053201F-DDE7-4A11-8E4C-1A67570E378A}"/>
            </a:ext>
          </a:extLst>
        </xdr:cNvPr>
        <xdr:cNvCxnSpPr>
          <a:cxnSpLocks/>
          <a:stCxn id="11" idx="0"/>
          <a:endCxn id="16" idx="0"/>
        </xdr:cNvCxnSpPr>
      </xdr:nvCxnSpPr>
      <xdr:spPr>
        <a:xfrm rot="16200000" flipH="1">
          <a:off x="6029611" y="-685925"/>
          <a:ext cx="627530" cy="5666825"/>
        </a:xfrm>
        <a:prstGeom prst="bentConnector3">
          <a:avLst>
            <a:gd name="adj1" fmla="val -3642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0</xdr:colOff>
      <xdr:row>0</xdr:row>
      <xdr:rowOff>243840</xdr:rowOff>
    </xdr:from>
    <xdr:to>
      <xdr:col>20</xdr:col>
      <xdr:colOff>260985</xdr:colOff>
      <xdr:row>2</xdr:row>
      <xdr:rowOff>64770</xdr:rowOff>
    </xdr:to>
    <xdr:pic>
      <xdr:nvPicPr>
        <xdr:cNvPr id="44" name="Imagen 43" descr="cabezalbaltra">
          <a:extLst>
            <a:ext uri="{FF2B5EF4-FFF2-40B4-BE49-F238E27FC236}">
              <a16:creationId xmlns:a16="http://schemas.microsoft.com/office/drawing/2014/main" id="{911C12CC-CE48-48B1-A37F-31D9DEAAE6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9840" y="426720"/>
          <a:ext cx="26384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80679</xdr:rowOff>
    </xdr:from>
    <xdr:to>
      <xdr:col>2</xdr:col>
      <xdr:colOff>753035</xdr:colOff>
      <xdr:row>3</xdr:row>
      <xdr:rowOff>82937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2D03A6-6372-488D-93C4-194FA983F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271" y="80679"/>
          <a:ext cx="1541929" cy="665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89650</xdr:rowOff>
    </xdr:from>
    <xdr:to>
      <xdr:col>3</xdr:col>
      <xdr:colOff>663388</xdr:colOff>
      <xdr:row>3</xdr:row>
      <xdr:rowOff>91908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8364A7-BEF2-4453-8152-DC8B5B363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271" y="89650"/>
          <a:ext cx="1541929" cy="665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2</xdr:col>
      <xdr:colOff>1055593</xdr:colOff>
      <xdr:row>3</xdr:row>
      <xdr:rowOff>78906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09556A-F370-4FC7-A5D5-3525B2CF1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" y="76200"/>
          <a:ext cx="1541929" cy="665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hile-my.sharepoint.com/Users/rbalt/Desktop/Baltra%20Consultores/2020%20Entel%20PCS/2020%20EPH/8%20Modelo%20EPH/Modelo%20Tarifario/Entrega/Modelo_Tarifario_EPH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hile-my.sharepoint.com/Users/rbalt/Desktop/Baltra%20Consultores/2022%20Entel%20PCS/2020%20EPH/12%20IS/MODTAR_IS_EP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Parámetros"/>
      <sheetName val="Demanda"/>
      <sheetName val="lec.dda.red"/>
      <sheetName val="p.red.fija"/>
      <sheetName val="dda.diseño"/>
      <sheetName val="p.red"/>
      <sheetName val="RAN"/>
      <sheetName val="pex.fo"/>
      <sheetName val="Tx"/>
      <sheetName val="Core"/>
      <sheetName val="d.cam"/>
      <sheetName val="Tablas_Erlang"/>
      <sheetName val="CT.red"/>
      <sheetName val="RRHH"/>
      <sheetName val="Edificios"/>
      <sheetName val="TI"/>
      <sheetName val="BBSS"/>
      <sheetName val="BD.Costos"/>
      <sheetName val="Asignadores"/>
      <sheetName val="Cálculo Tarifario"/>
      <sheetName val="Cálculo CMLP"/>
      <sheetName val="Otras.Tarifas"/>
      <sheetName val="Indexadores"/>
      <sheetName val="Pliego"/>
      <sheetName val="Estilos"/>
      <sheetName val="REAL_EPH_FO_CUNIT"/>
      <sheetName val="EsquemasPEx"/>
    </sheetNames>
    <sheetDataSet>
      <sheetData sheetId="0" refreshError="1"/>
      <sheetData sheetId="1" refreshError="1"/>
      <sheetData sheetId="2">
        <row r="36">
          <cell r="H36">
            <v>212943.19656300324</v>
          </cell>
          <cell r="I36">
            <v>261827.72427180744</v>
          </cell>
          <cell r="J36">
            <v>311158.34089836746</v>
          </cell>
          <cell r="K36">
            <v>360534.178629059</v>
          </cell>
          <cell r="L36">
            <v>409932.30244956864</v>
          </cell>
          <cell r="M36">
            <v>459344.14391308714</v>
          </cell>
        </row>
        <row r="37">
          <cell r="H37">
            <v>64860.432107504093</v>
          </cell>
          <cell r="I37">
            <v>80394.055153848472</v>
          </cell>
          <cell r="J37">
            <v>96372.662829783745</v>
          </cell>
          <cell r="K37">
            <v>112394.72119530663</v>
          </cell>
          <cell r="L37">
            <v>128431.64936222133</v>
          </cell>
          <cell r="M37">
            <v>144482.13149617446</v>
          </cell>
        </row>
        <row r="38">
          <cell r="H38">
            <v>148082.76445549889</v>
          </cell>
          <cell r="I38">
            <v>181433.66911795893</v>
          </cell>
          <cell r="J38">
            <v>214785.67806858366</v>
          </cell>
          <cell r="K38">
            <v>248139.4574337524</v>
          </cell>
          <cell r="L38">
            <v>281500.65308734711</v>
          </cell>
          <cell r="M38">
            <v>314862.01241691282</v>
          </cell>
        </row>
        <row r="51">
          <cell r="H51">
            <v>7783371.8885282353</v>
          </cell>
          <cell r="I51">
            <v>7920638.9415053483</v>
          </cell>
          <cell r="J51">
            <v>8057905.9944824623</v>
          </cell>
          <cell r="K51">
            <v>8195173.0474595753</v>
          </cell>
          <cell r="L51">
            <v>8332440.1004366875</v>
          </cell>
          <cell r="M51">
            <v>8469707.1534138024</v>
          </cell>
        </row>
        <row r="52">
          <cell r="H52">
            <v>5086393.1067986619</v>
          </cell>
          <cell r="I52">
            <v>5746739.9301413884</v>
          </cell>
          <cell r="J52">
            <v>6407086.7534841159</v>
          </cell>
          <cell r="K52">
            <v>7067433.5768268425</v>
          </cell>
          <cell r="L52">
            <v>7727780.4001695691</v>
          </cell>
          <cell r="M52">
            <v>8388127.2235122966</v>
          </cell>
        </row>
        <row r="53">
          <cell r="H53">
            <v>2696978.7817295738</v>
          </cell>
          <cell r="I53">
            <v>2173899.0113639603</v>
          </cell>
          <cell r="J53">
            <v>1650819.2409983464</v>
          </cell>
          <cell r="K53">
            <v>1127739.4706327328</v>
          </cell>
          <cell r="L53">
            <v>604659.70026711887</v>
          </cell>
          <cell r="M53">
            <v>81579.929901505398</v>
          </cell>
        </row>
      </sheetData>
      <sheetData sheetId="3" refreshError="1"/>
      <sheetData sheetId="4" refreshError="1"/>
      <sheetData sheetId="5" refreshError="1"/>
      <sheetData sheetId="6">
        <row r="148">
          <cell r="I148">
            <v>9.095143150802847E-6</v>
          </cell>
        </row>
        <row r="152">
          <cell r="I152">
            <v>2.9213509782954105E-7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ámetros"/>
      <sheetName val="d.cam"/>
      <sheetName val="Demanda"/>
      <sheetName val="Demanda Fija"/>
      <sheetName val="Demanda Móvil"/>
      <sheetName val="Demanda de Diseño"/>
      <sheetName val="lec.dda.red"/>
      <sheetName val="p.red.fija"/>
      <sheetName val="dda.diseño"/>
      <sheetName val="p.red"/>
      <sheetName val="RAN"/>
      <sheetName val="REAL_EPH_FO_CUNIT"/>
      <sheetName val="pex.fo"/>
      <sheetName val="Tx"/>
      <sheetName val="Core"/>
      <sheetName val="CORE FIJO"/>
      <sheetName val="CT.red"/>
      <sheetName val="TRS Encuesta"/>
      <sheetName val="Dotación Personal"/>
      <sheetName val="Costos Personal"/>
      <sheetName val="Otros gastos RRHH"/>
      <sheetName val="AUX"/>
      <sheetName val="Par_RH"/>
      <sheetName val="Asigna"/>
      <sheetName val="Edificios"/>
      <sheetName val="Salas Téc"/>
      <sheetName val="Energía"/>
      <sheetName val="TI"/>
      <sheetName val="BBSS"/>
      <sheetName val="Incobrable"/>
      <sheetName val="Cálculo Tarifario"/>
      <sheetName val="Cálculo CMLP"/>
      <sheetName val="Indexadores"/>
      <sheetName val="Pliego Tarifario"/>
      <sheetName val="Otras Tarifas. IV.1-IV.2"/>
      <sheetName val="Otras Tarifas. V.2-V.4"/>
      <sheetName val="Otras Tarifas. V.5"/>
    </sheetNames>
    <sheetDataSet>
      <sheetData sheetId="0" refreshError="1">
        <row r="13">
          <cell r="F13">
            <v>28309.94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 tint="-0.34998626667073579"/>
  </sheetPr>
  <dimension ref="B1:U7"/>
  <sheetViews>
    <sheetView showGridLines="0" zoomScale="85" zoomScaleNormal="85" workbookViewId="0">
      <pane ySplit="4" topLeftCell="A5" activePane="bottomLeft" state="frozen"/>
      <selection pane="bottomLeft" activeCell="O23" sqref="O23"/>
    </sheetView>
  </sheetViews>
  <sheetFormatPr baseColWidth="10" defaultRowHeight="15" x14ac:dyDescent="0.25"/>
  <cols>
    <col min="1" max="1" width="6.42578125" customWidth="1"/>
  </cols>
  <sheetData>
    <row r="1" spans="2:21" x14ac:dyDescent="0.25">
      <c r="Q1" s="17"/>
    </row>
    <row r="2" spans="2:21" ht="19.5" x14ac:dyDescent="0.25">
      <c r="D2" s="1" t="s">
        <v>16</v>
      </c>
      <c r="P2" s="18" t="s">
        <v>15</v>
      </c>
      <c r="R2" s="17"/>
      <c r="S2" s="17"/>
      <c r="T2" s="17"/>
      <c r="U2" s="17"/>
    </row>
    <row r="3" spans="2:21" ht="18" x14ac:dyDescent="0.25">
      <c r="D3" s="2" t="s">
        <v>13</v>
      </c>
      <c r="P3" s="17"/>
      <c r="Q3" s="17"/>
      <c r="R3" s="17"/>
      <c r="S3" s="17"/>
      <c r="T3" s="17"/>
      <c r="U3" s="17"/>
    </row>
    <row r="6" spans="2:21" ht="20.25" thickBot="1" x14ac:dyDescent="0.3">
      <c r="B6" s="3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1" ht="15.75" thickTop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/>
  </sheetPr>
  <dimension ref="B2:M19"/>
  <sheetViews>
    <sheetView showGridLines="0" tabSelected="1" zoomScale="85" zoomScaleNormal="85" workbookViewId="0">
      <pane ySplit="4" topLeftCell="A5" activePane="bottomLeft" state="frozen"/>
      <selection pane="bottomLeft" activeCell="J24" sqref="J24"/>
    </sheetView>
  </sheetViews>
  <sheetFormatPr baseColWidth="10" defaultRowHeight="15" outlineLevelRow="1" x14ac:dyDescent="0.25"/>
  <cols>
    <col min="1" max="3" width="6.42578125" customWidth="1"/>
    <col min="4" max="4" width="25.5703125" bestFit="1" customWidth="1"/>
    <col min="6" max="6" width="11.85546875" bestFit="1" customWidth="1"/>
  </cols>
  <sheetData>
    <row r="2" spans="2:13" ht="19.5" x14ac:dyDescent="0.25">
      <c r="E2" s="1" t="s">
        <v>16</v>
      </c>
    </row>
    <row r="3" spans="2:13" ht="18" x14ac:dyDescent="0.25">
      <c r="E3" s="2" t="s">
        <v>10</v>
      </c>
    </row>
    <row r="7" spans="2:13" ht="20.25" thickBot="1" x14ac:dyDescent="0.3">
      <c r="B7" s="3" t="s">
        <v>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15.75" outlineLevel="1" thickTop="1" x14ac:dyDescent="0.25">
      <c r="B8" s="8"/>
      <c r="C8" s="8"/>
      <c r="D8" s="8"/>
      <c r="E8" s="8"/>
      <c r="F8" s="8"/>
      <c r="G8" s="8"/>
      <c r="H8" s="8"/>
      <c r="I8" s="8"/>
    </row>
    <row r="9" spans="2:13" outlineLevel="1" x14ac:dyDescent="0.25">
      <c r="C9" s="5" t="s">
        <v>1</v>
      </c>
      <c r="D9" s="6" t="s">
        <v>2</v>
      </c>
      <c r="E9" s="8"/>
      <c r="F9" s="11" t="s">
        <v>3</v>
      </c>
      <c r="G9" s="8"/>
      <c r="H9" s="8"/>
      <c r="I9" s="8"/>
    </row>
    <row r="10" spans="2:13" outlineLevel="1" x14ac:dyDescent="0.25">
      <c r="C10" s="12">
        <v>1</v>
      </c>
      <c r="D10" s="7" t="s">
        <v>4</v>
      </c>
      <c r="E10" s="9" t="s">
        <v>39</v>
      </c>
      <c r="F10" s="22">
        <v>3.8</v>
      </c>
      <c r="G10" s="13" t="s">
        <v>5</v>
      </c>
      <c r="H10" s="14"/>
    </row>
    <row r="11" spans="2:13" outlineLevel="1" x14ac:dyDescent="0.25">
      <c r="C11" s="12">
        <v>2</v>
      </c>
      <c r="D11" s="7" t="s">
        <v>6</v>
      </c>
      <c r="E11" s="9" t="s">
        <v>39</v>
      </c>
      <c r="F11" s="22">
        <v>4</v>
      </c>
      <c r="G11" s="13" t="s">
        <v>7</v>
      </c>
      <c r="H11" s="14"/>
    </row>
    <row r="12" spans="2:13" ht="15.75" outlineLevel="1" thickBot="1" x14ac:dyDescent="0.3">
      <c r="C12" s="12">
        <v>3</v>
      </c>
      <c r="D12" s="7" t="s">
        <v>8</v>
      </c>
      <c r="E12" s="9"/>
      <c r="F12" s="23">
        <f>tc.euro/tc.dolar</f>
        <v>1.0526315789473684</v>
      </c>
      <c r="G12" s="13" t="s">
        <v>9</v>
      </c>
      <c r="H12" s="8"/>
      <c r="I12" s="8"/>
      <c r="J12" s="19"/>
      <c r="K12" s="8"/>
    </row>
    <row r="13" spans="2:13" outlineLevel="1" x14ac:dyDescent="0.25">
      <c r="C13" s="10"/>
      <c r="D13" s="10"/>
      <c r="E13" s="10"/>
      <c r="F13" s="10"/>
      <c r="G13" s="8"/>
      <c r="H13" s="8"/>
      <c r="I13" s="8"/>
    </row>
    <row r="14" spans="2:13" outlineLevel="1" x14ac:dyDescent="0.25">
      <c r="C14" s="5" t="s">
        <v>1</v>
      </c>
      <c r="D14" s="5" t="s">
        <v>10</v>
      </c>
      <c r="E14" s="9"/>
      <c r="F14" s="15"/>
      <c r="G14" s="15"/>
    </row>
    <row r="15" spans="2:13" outlineLevel="1" x14ac:dyDescent="0.25">
      <c r="C15" s="12">
        <v>1</v>
      </c>
      <c r="D15" s="7" t="s">
        <v>11</v>
      </c>
      <c r="E15" s="9" t="s">
        <v>12</v>
      </c>
      <c r="F15" s="16">
        <v>365</v>
      </c>
      <c r="G15" s="15"/>
    </row>
    <row r="16" spans="2:13" outlineLevel="1" x14ac:dyDescent="0.25">
      <c r="C16" s="12">
        <v>2</v>
      </c>
      <c r="D16" s="7" t="s">
        <v>40</v>
      </c>
      <c r="E16" s="9" t="s">
        <v>12</v>
      </c>
      <c r="F16" s="16">
        <v>60</v>
      </c>
      <c r="G16" s="15"/>
    </row>
    <row r="17" spans="3:7" outlineLevel="1" x14ac:dyDescent="0.25">
      <c r="C17" s="12">
        <v>3</v>
      </c>
      <c r="D17" s="7" t="s">
        <v>41</v>
      </c>
      <c r="E17" s="9" t="s">
        <v>38</v>
      </c>
      <c r="F17" s="16">
        <v>45</v>
      </c>
      <c r="G17" s="13" t="s">
        <v>42</v>
      </c>
    </row>
    <row r="18" spans="3:7" ht="15.75" thickBot="1" x14ac:dyDescent="0.3">
      <c r="C18" s="12">
        <v>4</v>
      </c>
      <c r="D18" s="7" t="s">
        <v>43</v>
      </c>
      <c r="E18" s="9" t="s">
        <v>44</v>
      </c>
      <c r="F18" s="21">
        <v>4.3452400000000004</v>
      </c>
      <c r="G18" s="13" t="s">
        <v>45</v>
      </c>
    </row>
    <row r="19" spans="3:7" x14ac:dyDescent="0.25">
      <c r="C19" s="10"/>
      <c r="D19" s="10"/>
      <c r="E19" s="10"/>
      <c r="F19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3"/>
  <sheetViews>
    <sheetView showGridLines="0" zoomScale="85" zoomScaleNormal="85" workbookViewId="0">
      <pane ySplit="4" topLeftCell="A5" activePane="bottomLeft" state="frozen"/>
      <selection pane="bottomLeft" activeCell="N17" sqref="N17"/>
    </sheetView>
  </sheetViews>
  <sheetFormatPr baseColWidth="10" defaultRowHeight="15" x14ac:dyDescent="0.25"/>
  <cols>
    <col min="1" max="1" width="6.140625" customWidth="1"/>
    <col min="2" max="2" width="7.140625" customWidth="1"/>
    <col min="3" max="3" width="64.140625" bestFit="1" customWidth="1"/>
    <col min="5" max="5" width="11.42578125" style="26"/>
  </cols>
  <sheetData>
    <row r="1" spans="1:5" s="20" customFormat="1" x14ac:dyDescent="0.25">
      <c r="A1"/>
      <c r="E1" s="24"/>
    </row>
    <row r="2" spans="1:5" s="20" customFormat="1" ht="19.5" x14ac:dyDescent="0.25">
      <c r="D2" s="1" t="s">
        <v>16</v>
      </c>
      <c r="E2" s="24"/>
    </row>
    <row r="3" spans="1:5" s="20" customFormat="1" ht="18" x14ac:dyDescent="0.25">
      <c r="D3" s="2" t="s">
        <v>34</v>
      </c>
      <c r="E3" s="24"/>
    </row>
    <row r="4" spans="1:5" s="20" customFormat="1" x14ac:dyDescent="0.25">
      <c r="E4" s="24"/>
    </row>
    <row r="5" spans="1:5" s="20" customFormat="1" x14ac:dyDescent="0.25">
      <c r="E5" s="24"/>
    </row>
    <row r="6" spans="1:5" ht="20.25" thickBot="1" x14ac:dyDescent="0.3">
      <c r="A6" s="20"/>
      <c r="B6" s="3" t="s">
        <v>34</v>
      </c>
      <c r="C6" s="4"/>
      <c r="D6" s="4"/>
      <c r="E6" s="25"/>
    </row>
    <row r="7" spans="1:5" ht="15.75" thickTop="1" x14ac:dyDescent="0.25"/>
    <row r="8" spans="1:5" x14ac:dyDescent="0.25">
      <c r="B8" s="5" t="s">
        <v>1</v>
      </c>
      <c r="C8" s="6" t="s">
        <v>18</v>
      </c>
      <c r="E8" s="27" t="s">
        <v>17</v>
      </c>
    </row>
    <row r="9" spans="1:5" x14ac:dyDescent="0.25">
      <c r="B9" s="12">
        <v>1</v>
      </c>
      <c r="C9" s="7" t="s">
        <v>19</v>
      </c>
      <c r="D9" s="9" t="s">
        <v>20</v>
      </c>
      <c r="E9" s="28" t="s">
        <v>57</v>
      </c>
    </row>
    <row r="10" spans="1:5" x14ac:dyDescent="0.25">
      <c r="B10" s="12">
        <v>2</v>
      </c>
      <c r="C10" s="7" t="s">
        <v>21</v>
      </c>
      <c r="D10" s="9" t="s">
        <v>20</v>
      </c>
      <c r="E10" s="28" t="s">
        <v>58</v>
      </c>
    </row>
    <row r="11" spans="1:5" x14ac:dyDescent="0.25">
      <c r="B11" s="12">
        <v>3</v>
      </c>
      <c r="C11" s="7" t="s">
        <v>22</v>
      </c>
      <c r="D11" s="9" t="s">
        <v>20</v>
      </c>
      <c r="E11" s="28" t="s">
        <v>59</v>
      </c>
    </row>
    <row r="12" spans="1:5" x14ac:dyDescent="0.25">
      <c r="B12" s="12" t="s">
        <v>48</v>
      </c>
      <c r="C12" s="7" t="s">
        <v>36</v>
      </c>
      <c r="D12" s="9" t="s">
        <v>20</v>
      </c>
      <c r="E12" s="28" t="s">
        <v>60</v>
      </c>
    </row>
    <row r="13" spans="1:5" x14ac:dyDescent="0.25">
      <c r="B13" s="12" t="s">
        <v>49</v>
      </c>
      <c r="C13" s="7" t="s">
        <v>35</v>
      </c>
      <c r="D13" s="9" t="s">
        <v>20</v>
      </c>
      <c r="E13" s="28" t="s">
        <v>61</v>
      </c>
    </row>
    <row r="14" spans="1:5" x14ac:dyDescent="0.25">
      <c r="B14" s="12" t="s">
        <v>50</v>
      </c>
      <c r="C14" s="7" t="s">
        <v>37</v>
      </c>
      <c r="D14" s="9" t="s">
        <v>20</v>
      </c>
      <c r="E14" s="28" t="s">
        <v>62</v>
      </c>
    </row>
    <row r="15" spans="1:5" x14ac:dyDescent="0.25">
      <c r="B15" s="12">
        <v>5</v>
      </c>
      <c r="C15" s="7" t="s">
        <v>23</v>
      </c>
      <c r="D15" s="9" t="s">
        <v>20</v>
      </c>
      <c r="E15" s="28" t="s">
        <v>63</v>
      </c>
    </row>
    <row r="16" spans="1:5" x14ac:dyDescent="0.25">
      <c r="B16" s="12">
        <v>6</v>
      </c>
      <c r="C16" s="7" t="s">
        <v>24</v>
      </c>
      <c r="D16" s="9" t="s">
        <v>20</v>
      </c>
      <c r="E16" s="28" t="s">
        <v>64</v>
      </c>
    </row>
    <row r="17" spans="2:5" x14ac:dyDescent="0.25">
      <c r="B17" s="12">
        <v>7</v>
      </c>
      <c r="C17" s="7" t="s">
        <v>25</v>
      </c>
      <c r="D17" s="9" t="s">
        <v>20</v>
      </c>
      <c r="E17" s="28" t="s">
        <v>65</v>
      </c>
    </row>
    <row r="18" spans="2:5" x14ac:dyDescent="0.25">
      <c r="B18" s="12">
        <v>8</v>
      </c>
      <c r="C18" s="7" t="s">
        <v>26</v>
      </c>
      <c r="D18" s="9" t="s">
        <v>20</v>
      </c>
      <c r="E18" s="28" t="s">
        <v>66</v>
      </c>
    </row>
    <row r="19" spans="2:5" x14ac:dyDescent="0.25">
      <c r="B19" s="12">
        <v>9</v>
      </c>
      <c r="C19" s="7" t="s">
        <v>27</v>
      </c>
      <c r="D19" s="9" t="s">
        <v>20</v>
      </c>
      <c r="E19" s="28" t="s">
        <v>67</v>
      </c>
    </row>
    <row r="20" spans="2:5" x14ac:dyDescent="0.25">
      <c r="B20" s="12" t="s">
        <v>51</v>
      </c>
      <c r="C20" s="7" t="s">
        <v>68</v>
      </c>
      <c r="D20" s="9" t="s">
        <v>20</v>
      </c>
      <c r="E20" s="28" t="s">
        <v>69</v>
      </c>
    </row>
    <row r="21" spans="2:5" x14ac:dyDescent="0.25">
      <c r="B21" s="12" t="s">
        <v>52</v>
      </c>
      <c r="C21" s="7" t="s">
        <v>70</v>
      </c>
      <c r="D21" s="9" t="s">
        <v>20</v>
      </c>
      <c r="E21" s="28" t="s">
        <v>71</v>
      </c>
    </row>
    <row r="22" spans="2:5" x14ac:dyDescent="0.25">
      <c r="B22" s="12" t="s">
        <v>53</v>
      </c>
      <c r="C22" s="7" t="s">
        <v>72</v>
      </c>
      <c r="D22" s="9" t="s">
        <v>20</v>
      </c>
      <c r="E22" s="28" t="s">
        <v>73</v>
      </c>
    </row>
    <row r="23" spans="2:5" x14ac:dyDescent="0.25">
      <c r="B23" s="12" t="s">
        <v>54</v>
      </c>
      <c r="C23" s="7" t="s">
        <v>74</v>
      </c>
      <c r="D23" s="9" t="s">
        <v>20</v>
      </c>
      <c r="E23" s="28" t="s">
        <v>75</v>
      </c>
    </row>
    <row r="24" spans="2:5" x14ac:dyDescent="0.25">
      <c r="B24" s="12" t="s">
        <v>55</v>
      </c>
      <c r="C24" s="7" t="s">
        <v>46</v>
      </c>
      <c r="D24" s="9" t="s">
        <v>20</v>
      </c>
      <c r="E24" s="28" t="s">
        <v>76</v>
      </c>
    </row>
    <row r="25" spans="2:5" x14ac:dyDescent="0.25">
      <c r="B25" s="12" t="s">
        <v>56</v>
      </c>
      <c r="C25" s="7" t="s">
        <v>47</v>
      </c>
      <c r="D25" s="9" t="s">
        <v>20</v>
      </c>
      <c r="E25" s="28">
        <v>108.29</v>
      </c>
    </row>
    <row r="26" spans="2:5" x14ac:dyDescent="0.25">
      <c r="B26" s="12">
        <v>11</v>
      </c>
      <c r="C26" s="7" t="s">
        <v>28</v>
      </c>
      <c r="D26" s="9" t="s">
        <v>20</v>
      </c>
      <c r="E26" s="28" t="s">
        <v>77</v>
      </c>
    </row>
    <row r="27" spans="2:5" x14ac:dyDescent="0.25">
      <c r="B27" s="12">
        <v>12</v>
      </c>
      <c r="C27" s="7" t="s">
        <v>29</v>
      </c>
      <c r="D27" s="9" t="s">
        <v>20</v>
      </c>
      <c r="E27" s="28" t="s">
        <v>78</v>
      </c>
    </row>
    <row r="28" spans="2:5" x14ac:dyDescent="0.25">
      <c r="B28" s="12">
        <v>13</v>
      </c>
      <c r="C28" s="7" t="s">
        <v>79</v>
      </c>
      <c r="D28" s="9" t="s">
        <v>20</v>
      </c>
      <c r="E28" s="28" t="s">
        <v>77</v>
      </c>
    </row>
    <row r="29" spans="2:5" x14ac:dyDescent="0.25">
      <c r="B29" s="12">
        <v>14</v>
      </c>
      <c r="C29" s="7" t="s">
        <v>30</v>
      </c>
      <c r="D29" s="9" t="s">
        <v>20</v>
      </c>
      <c r="E29" s="28" t="s">
        <v>80</v>
      </c>
    </row>
    <row r="30" spans="2:5" x14ac:dyDescent="0.25">
      <c r="B30" s="12">
        <v>15</v>
      </c>
      <c r="C30" s="7" t="s">
        <v>31</v>
      </c>
      <c r="D30" s="9" t="s">
        <v>20</v>
      </c>
      <c r="E30" s="28" t="s">
        <v>81</v>
      </c>
    </row>
    <row r="31" spans="2:5" x14ac:dyDescent="0.25">
      <c r="B31" s="12">
        <v>16</v>
      </c>
      <c r="C31" s="7" t="s">
        <v>32</v>
      </c>
      <c r="D31" s="9" t="s">
        <v>20</v>
      </c>
      <c r="E31" s="28" t="s">
        <v>82</v>
      </c>
    </row>
    <row r="32" spans="2:5" ht="15.75" thickBot="1" x14ac:dyDescent="0.3">
      <c r="B32" s="12">
        <v>17</v>
      </c>
      <c r="C32" s="7" t="s">
        <v>33</v>
      </c>
      <c r="D32" s="9" t="s">
        <v>20</v>
      </c>
      <c r="E32" s="28" t="s">
        <v>82</v>
      </c>
    </row>
    <row r="33" spans="2:5" x14ac:dyDescent="0.25">
      <c r="B33" s="10"/>
      <c r="C33" s="10"/>
      <c r="D33" s="10"/>
      <c r="E33" s="29"/>
    </row>
  </sheetData>
  <phoneticPr fontId="2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7</vt:i4>
      </vt:variant>
    </vt:vector>
  </HeadingPairs>
  <TitlesOfParts>
    <vt:vector size="10" baseType="lpstr">
      <vt:lpstr>Portada</vt:lpstr>
      <vt:lpstr>Parámetros</vt:lpstr>
      <vt:lpstr>Propuesta</vt:lpstr>
      <vt:lpstr>hr.sem</vt:lpstr>
      <vt:lpstr>l.agno</vt:lpstr>
      <vt:lpstr>p.a.eval</vt:lpstr>
      <vt:lpstr>p.ct.show</vt:lpstr>
      <vt:lpstr>sem.mes</vt:lpstr>
      <vt:lpstr>tc.dolar</vt:lpstr>
      <vt:lpstr>tc.euro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Baltra</dc:creator>
  <cp:lastModifiedBy>Marilyn Bernardillo Simon</cp:lastModifiedBy>
  <dcterms:created xsi:type="dcterms:W3CDTF">2020-03-30T19:23:45Z</dcterms:created>
  <dcterms:modified xsi:type="dcterms:W3CDTF">2024-01-10T17:47:42Z</dcterms:modified>
</cp:coreProperties>
</file>